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СП" sheetId="1" state="visible" r:id="rId1"/>
  </sheets>
  <definedNames>
    <definedName name="_xlnm._FilterDatabase" localSheetId="0" hidden="1">МСП!$A$5:$V$13</definedName>
    <definedName name="Print_Titles" localSheetId="0">МСП!$4:$5</definedName>
    <definedName name="_xlnm.Print_Area" localSheetId="0">МСП!$A$1:$T$31</definedName>
    <definedName name="_xlnm._FilterDatabase" localSheetId="0" hidden="1">МСП!$A$5:$V$13</definedName>
  </definedNames>
  <calcPr/>
</workbook>
</file>

<file path=xl/sharedStrings.xml><?xml version="1.0" encoding="utf-8"?>
<sst xmlns="http://schemas.openxmlformats.org/spreadsheetml/2006/main" count="39" uniqueCount="39">
  <si>
    <t xml:space="preserve"> Расходы на исполнение публичных нормативных обязательств с указанием кодов целевых статей, разделов, подразделов,
Законодательного Собрания Новосибирской области, фактических данных по количеству получателей и размеру выплат по каждому виду публичного нормативного обязательства за 2025 год</t>
  </si>
  <si>
    <t xml:space="preserve">Виды поддержки 
по категориям граждан</t>
  </si>
  <si>
    <t>ГРБС</t>
  </si>
  <si>
    <t>РЗ</t>
  </si>
  <si>
    <t>ПР</t>
  </si>
  <si>
    <t>ЦСР</t>
  </si>
  <si>
    <t xml:space="preserve">Нормативный правовой акт субъекта Российской Федерации, устанавливающий критерий нуждаемости</t>
  </si>
  <si>
    <t xml:space="preserve">Численность получателей мер социальной поддержки в разрезе категорий на 
1 января 2025 (текущего) года</t>
  </si>
  <si>
    <t xml:space="preserve">Размер мер социальной поддержки в денежном выражении, предоставляемый отдельной категории граждан из расчета на 1 получателя МСП в месяц в текущем финансовом году</t>
  </si>
  <si>
    <t xml:space="preserve">2024 год  </t>
  </si>
  <si>
    <t xml:space="preserve">2025 год (отчетный год)</t>
  </si>
  <si>
    <t xml:space="preserve">2026 год </t>
  </si>
  <si>
    <t xml:space="preserve">2027 год </t>
  </si>
  <si>
    <t xml:space="preserve">Число получателей, чел.</t>
  </si>
  <si>
    <t xml:space="preserve">Исполнено,
тыс. рублей</t>
  </si>
  <si>
    <t xml:space="preserve">Темп роста к прошлому году, %</t>
  </si>
  <si>
    <t xml:space="preserve">Темп роста к 2024 году, %</t>
  </si>
  <si>
    <t xml:space="preserve">Предусмотрено в бюджете, тыс. рублей</t>
  </si>
  <si>
    <t xml:space="preserve">Темп роста к 2025 году, %</t>
  </si>
  <si>
    <t xml:space="preserve">Темп роста к 2026 году,   %</t>
  </si>
  <si>
    <r>
      <rPr>
        <b/>
        <sz val="16"/>
        <color theme="1"/>
        <rFont val="Times New Roman"/>
      </rPr>
      <t>*</t>
    </r>
    <r>
      <rPr>
        <sz val="16"/>
        <color theme="1"/>
        <rFont val="Times New Roman"/>
      </rPr>
      <t xml:space="preserve"> 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в т.ч.: </t>
    </r>
  </si>
  <si>
    <t>001</t>
  </si>
  <si>
    <t>10</t>
  </si>
  <si>
    <t>06</t>
  </si>
  <si>
    <t>99.0.00.18210</t>
  </si>
  <si>
    <t xml:space="preserve">
Закон Новосибирской области от 05.12.2011 №152-ОЗ "О Законодательном Собрании Новосибирской области". Постановление Законодательного Собрания Новосибирской области от 26.09.2013 №154 "О наградах Законодательного Собрания Новосибирской области"</t>
  </si>
  <si>
    <t xml:space="preserve">медаль Законодательного Собрания Новосибирской области "За вклад в развитие законодательства"</t>
  </si>
  <si>
    <t xml:space="preserve">медаль Законодательного Собрания Новосибирской области "Общественное признание"</t>
  </si>
  <si>
    <t xml:space="preserve">Почётная грамота Законодательного Собрания Новосибирской области</t>
  </si>
  <si>
    <t xml:space="preserve">Почётный знак  Законодательного Собрания Новосибирской области</t>
  </si>
  <si>
    <t xml:space="preserve">Почетный Диплом 1 степени</t>
  </si>
  <si>
    <t xml:space="preserve">Почетный Диплом 2 степени</t>
  </si>
  <si>
    <t xml:space="preserve">Почетный Диплом 3 степени</t>
  </si>
  <si>
    <t xml:space="preserve">Председатель Законодательного Собрания Новосибирской области</t>
  </si>
  <si>
    <t xml:space="preserve">А.И. Шимкив</t>
  </si>
  <si>
    <t>Исполнители</t>
  </si>
  <si>
    <t xml:space="preserve">Е.С. Петеримова 296 50 24</t>
  </si>
  <si>
    <t xml:space="preserve">О.Г. Пушкарская 296 51 03</t>
  </si>
  <si>
    <t xml:space="preserve">М.Н. Бондаренко  296 50 68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</si>
</sst>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17">
    <font>
      <sz val="11.000000"/>
      <color theme="1"/>
      <name val="Calibri"/>
      <scheme val="minor"/>
    </font>
    <font>
      <sz val="10.000000"/>
      <name val="Arial"/>
    </font>
    <font>
      <sz val="10.000000"/>
      <name val="Tahoma"/>
    </font>
    <font>
      <sz val="16.000000"/>
      <name val="Calibri"/>
    </font>
    <font>
      <i/>
      <sz val="16.000000"/>
      <name val="Times New Roman"/>
    </font>
    <font>
      <b/>
      <sz val="16.000000"/>
      <name val="Tinos"/>
    </font>
    <font>
      <sz val="16.000000"/>
      <name val="Times New Roman"/>
    </font>
    <font>
      <b/>
      <sz val="16.000000"/>
      <name val="Times New Roman"/>
    </font>
    <font>
      <sz val="16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Tinos"/>
    </font>
    <font>
      <sz val="16.000000"/>
      <name val="Tinos"/>
    </font>
    <font>
      <sz val="10.000000"/>
      <color theme="1"/>
      <name val="Tahoma"/>
    </font>
    <font>
      <sz val="12.000000"/>
      <name val="Times New Roman"/>
    </font>
    <font>
      <sz val="9.000000"/>
      <name val="Times New Roman"/>
    </font>
    <font>
      <sz val="18.000000"/>
      <color theme="1"/>
      <name val="Tahoma"/>
    </font>
    <font>
      <sz val="18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</cellStyleXfs>
  <cellXfs count="56">
    <xf fontId="0" fillId="0" borderId="0" numFmtId="0" xfId="0"/>
    <xf fontId="3" fillId="2" borderId="0" numFmtId="0" xfId="1" applyFont="1" applyFill="1"/>
    <xf fontId="3" fillId="2" borderId="0" numFmtId="0" xfId="1" applyFont="1" applyFill="1" applyAlignment="1">
      <alignment vertical="center"/>
    </xf>
    <xf fontId="3" fillId="2" borderId="0" numFmtId="0" xfId="1" applyFont="1" applyFill="1" applyAlignment="1">
      <alignment wrapText="1"/>
    </xf>
    <xf fontId="4" fillId="2" borderId="0" numFmtId="0" xfId="1" applyFont="1" applyFill="1" applyAlignment="1">
      <alignment horizontal="right"/>
    </xf>
    <xf fontId="5" fillId="2" borderId="0" numFmtId="0" xfId="1" applyFont="1" applyFill="1" applyAlignment="1">
      <alignment horizontal="center" vertical="center" wrapText="1"/>
    </xf>
    <xf fontId="5" fillId="2" borderId="0" numFmtId="0" xfId="1" applyFont="1" applyFill="1" applyAlignment="1">
      <alignment horizontal="center" vertical="center"/>
    </xf>
    <xf fontId="6" fillId="2" borderId="0" numFmtId="0" xfId="1" applyFont="1" applyFill="1"/>
    <xf fontId="7" fillId="2" borderId="1" numFmtId="0" xfId="1" applyFont="1" applyFill="1" applyBorder="1" applyAlignment="1">
      <alignment horizontal="center" vertical="center" wrapText="1"/>
    </xf>
    <xf fontId="7" fillId="2" borderId="2" numFmtId="0" xfId="1" applyFont="1" applyFill="1" applyBorder="1" applyAlignment="1">
      <alignment horizontal="center" vertical="center" wrapText="1"/>
    </xf>
    <xf fontId="7" fillId="2" borderId="3" numFmtId="0" xfId="1" applyFont="1" applyFill="1" applyBorder="1" applyAlignment="1">
      <alignment horizontal="center" vertical="center" wrapText="1"/>
    </xf>
    <xf fontId="8" fillId="2" borderId="1" numFmtId="0" xfId="1" applyFont="1" applyFill="1" applyBorder="1" applyAlignment="1">
      <alignment horizontal="left" vertical="center" wrapText="1"/>
    </xf>
    <xf fontId="8" fillId="2" borderId="1" numFmtId="49" xfId="1" applyNumberFormat="1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left" vertical="center" wrapText="1"/>
    </xf>
    <xf fontId="9" fillId="2" borderId="1" numFmtId="160" xfId="1" applyNumberFormat="1" applyFont="1" applyFill="1" applyBorder="1" applyAlignment="1">
      <alignment horizontal="right" vertical="center" wrapText="1"/>
    </xf>
    <xf fontId="9" fillId="2" borderId="1" numFmtId="161" xfId="1" applyNumberFormat="1" applyFont="1" applyFill="1" applyBorder="1" applyAlignment="1">
      <alignment horizontal="right" vertical="center" wrapText="1"/>
    </xf>
    <xf fontId="9" fillId="2" borderId="1" numFmtId="161" xfId="1" applyNumberFormat="1" applyFont="1" applyFill="1" applyBorder="1" applyAlignment="1">
      <alignment horizontal="right" vertical="center"/>
    </xf>
    <xf fontId="9" fillId="3" borderId="1" numFmtId="161" xfId="1" applyNumberFormat="1" applyFont="1" applyFill="1" applyBorder="1" applyAlignment="1">
      <alignment horizontal="right" vertical="center"/>
    </xf>
    <xf fontId="9" fillId="2" borderId="1" numFmtId="160" xfId="1" applyNumberFormat="1" applyFont="1" applyFill="1" applyBorder="1" applyAlignment="1">
      <alignment horizontal="right" vertical="center"/>
    </xf>
    <xf fontId="6" fillId="2" borderId="0" numFmtId="160" xfId="1" applyNumberFormat="1" applyFont="1" applyFill="1"/>
    <xf fontId="8" fillId="2" borderId="1" numFmtId="0" xfId="0" applyFont="1" applyFill="1" applyBorder="1" applyAlignment="1">
      <alignment horizontal="left" vertical="center" wrapText="1"/>
    </xf>
    <xf fontId="8" fillId="2" borderId="1" numFmtId="161" xfId="1" applyNumberFormat="1" applyFont="1" applyFill="1" applyBorder="1" applyAlignment="1">
      <alignment horizontal="right" vertical="center" wrapText="1"/>
    </xf>
    <xf fontId="8" fillId="2" borderId="4" numFmtId="161" xfId="1" applyNumberFormat="1" applyFont="1" applyFill="1" applyBorder="1" applyAlignment="1">
      <alignment horizontal="right" vertical="center" wrapText="1"/>
    </xf>
    <xf fontId="8" fillId="3" borderId="1" numFmtId="161" xfId="0" applyNumberFormat="1" applyFont="1" applyFill="1" applyBorder="1" applyAlignment="1">
      <alignment horizontal="right" vertical="center"/>
    </xf>
    <xf fontId="10" fillId="3" borderId="5" numFmtId="161" xfId="0" applyNumberFormat="1" applyFont="1" applyFill="1" applyBorder="1" applyAlignment="1">
      <alignment horizontal="right" vertical="center"/>
    </xf>
    <xf fontId="10" fillId="3" borderId="0" numFmtId="161" xfId="0" applyNumberFormat="1" applyFont="1" applyFill="1" applyAlignment="1">
      <alignment horizontal="right" vertical="center"/>
    </xf>
    <xf fontId="10" fillId="2" borderId="1" numFmtId="161" xfId="1" applyNumberFormat="1" applyFont="1" applyFill="1" applyBorder="1" applyAlignment="1">
      <alignment horizontal="right" vertical="center"/>
    </xf>
    <xf fontId="10" fillId="2" borderId="1" numFmtId="161" xfId="0" applyNumberFormat="1" applyFont="1" applyFill="1" applyBorder="1" applyAlignment="1">
      <alignment horizontal="right" vertical="center"/>
    </xf>
    <xf fontId="8" fillId="2" borderId="0" numFmtId="161" xfId="0" applyNumberFormat="1" applyFont="1" applyFill="1" applyAlignment="1">
      <alignment horizontal="right" vertical="center"/>
    </xf>
    <xf fontId="10" fillId="2" borderId="1" numFmtId="160" xfId="1" applyNumberFormat="1" applyFont="1" applyFill="1" applyBorder="1" applyAlignment="1">
      <alignment horizontal="right" vertical="center"/>
    </xf>
    <xf fontId="8" fillId="3" borderId="1" numFmtId="161" xfId="1" applyNumberFormat="1" applyFont="1" applyFill="1" applyBorder="1" applyAlignment="1">
      <alignment horizontal="right" vertical="center"/>
    </xf>
    <xf fontId="10" fillId="3" borderId="5" numFmtId="161" xfId="1" applyNumberFormat="1" applyFont="1" applyFill="1" applyBorder="1" applyAlignment="1">
      <alignment horizontal="right" vertical="center"/>
    </xf>
    <xf fontId="10" fillId="3" borderId="1" numFmtId="161" xfId="0" applyNumberFormat="1" applyFont="1" applyFill="1" applyBorder="1" applyAlignment="1">
      <alignment horizontal="right" vertical="center"/>
    </xf>
    <xf fontId="10" fillId="3" borderId="1" numFmtId="161" xfId="1" applyNumberFormat="1" applyFont="1" applyFill="1" applyBorder="1" applyAlignment="1">
      <alignment horizontal="right" vertical="center"/>
    </xf>
    <xf fontId="8" fillId="2" borderId="1" numFmtId="161" xfId="1" applyNumberFormat="1" applyFont="1" applyFill="1" applyBorder="1" applyAlignment="1">
      <alignment horizontal="right" vertical="center"/>
    </xf>
    <xf fontId="6" fillId="2" borderId="1" numFmtId="0" xfId="1" applyFont="1" applyFill="1" applyBorder="1" applyAlignment="1">
      <alignment horizontal="left" vertical="center"/>
    </xf>
    <xf fontId="6" fillId="3" borderId="1" numFmtId="161" xfId="1" applyNumberFormat="1" applyFont="1" applyFill="1" applyBorder="1" applyAlignment="1">
      <alignment horizontal="right" vertical="center"/>
    </xf>
    <xf fontId="11" fillId="3" borderId="5" numFmtId="161" xfId="1" applyNumberFormat="1" applyFont="1" applyFill="1" applyBorder="1" applyAlignment="1">
      <alignment horizontal="right" vertical="center"/>
    </xf>
    <xf fontId="11" fillId="2" borderId="1" numFmtId="161" xfId="1" applyNumberFormat="1" applyFont="1" applyFill="1" applyBorder="1" applyAlignment="1">
      <alignment horizontal="right" vertical="center"/>
    </xf>
    <xf fontId="11" fillId="3" borderId="1" numFmtId="161" xfId="1" applyNumberFormat="1" applyFont="1" applyFill="1" applyBorder="1" applyAlignment="1">
      <alignment horizontal="right" vertical="center"/>
    </xf>
    <xf fontId="6" fillId="2" borderId="1" numFmtId="161" xfId="1" applyNumberFormat="1" applyFont="1" applyFill="1" applyBorder="1" applyAlignment="1">
      <alignment horizontal="right" vertical="center"/>
    </xf>
    <xf fontId="8" fillId="2" borderId="0" numFmtId="0" xfId="1" applyFont="1" applyFill="1" applyAlignment="1">
      <alignment horizontal="left" vertical="center" wrapText="1"/>
    </xf>
    <xf fontId="11" fillId="2" borderId="0" numFmtId="0" xfId="1" applyFont="1" applyFill="1" applyAlignment="1">
      <alignment wrapText="1"/>
    </xf>
    <xf fontId="11" fillId="2" borderId="0" numFmtId="0" xfId="1" applyFont="1" applyFill="1"/>
    <xf fontId="11" fillId="2" borderId="6" numFmtId="0" xfId="1" applyFont="1" applyFill="1" applyBorder="1" applyAlignment="1">
      <alignment wrapText="1"/>
    </xf>
    <xf fontId="11" fillId="2" borderId="0" numFmtId="0" xfId="1" applyFont="1" applyFill="1" applyAlignment="1">
      <alignment horizontal="right" wrapText="1"/>
    </xf>
    <xf fontId="12" fillId="0" borderId="0" numFmtId="0" xfId="3" applyFont="1"/>
    <xf fontId="12" fillId="0" borderId="0" numFmtId="0" xfId="3" applyFont="1" applyAlignment="1">
      <alignment vertical="center"/>
    </xf>
    <xf fontId="13" fillId="0" borderId="0" numFmtId="161" xfId="0" applyNumberFormat="1" applyFont="1" applyAlignment="1">
      <alignment vertical="center"/>
    </xf>
    <xf fontId="13" fillId="0" borderId="0" numFmtId="161" xfId="0" applyNumberFormat="1" applyFont="1" applyAlignment="1">
      <alignment vertical="center" wrapText="1"/>
    </xf>
    <xf fontId="14" fillId="0" borderId="0" numFmtId="161" xfId="0" applyNumberFormat="1" applyFont="1" applyAlignment="1">
      <alignment vertical="center"/>
    </xf>
    <xf fontId="14" fillId="0" borderId="0" numFmtId="161" xfId="0" applyNumberFormat="1" applyFont="1" applyAlignment="1">
      <alignment vertical="center" wrapText="1"/>
    </xf>
    <xf fontId="14" fillId="0" borderId="0" numFmtId="0" xfId="0" applyFont="1" applyAlignment="1">
      <alignment vertical="center"/>
    </xf>
    <xf fontId="15" fillId="0" borderId="0" numFmtId="0" xfId="3" applyFont="1" applyAlignment="1">
      <alignment vertical="center"/>
    </xf>
    <xf fontId="12" fillId="0" borderId="0" numFmtId="0" xfId="3" applyFont="1" applyAlignment="1">
      <alignment wrapText="1"/>
    </xf>
    <xf fontId="16" fillId="0" borderId="0" numFmtId="0" xfId="0" applyFont="1" applyAlignment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3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L1" zoomScale="50" workbookViewId="0">
      <pane ySplit="5" topLeftCell="A6" activePane="bottomLeft" state="frozen"/>
      <selection activeCell="J18" activeCellId="0" sqref="J18"/>
    </sheetView>
  </sheetViews>
  <sheetFormatPr defaultColWidth="9.140625" defaultRowHeight="14.25"/>
  <cols>
    <col customWidth="1" min="1" max="1" style="2" width="79.28125"/>
    <col customWidth="1" hidden="1" min="2" max="2" style="2" width="14"/>
    <col customWidth="1" hidden="1" min="3" max="4" style="2" width="16.28515625"/>
    <col customWidth="1" hidden="1" min="5" max="5" style="2" width="24.28515625"/>
    <col customWidth="1" min="6" max="6" style="1" width="56.28125"/>
    <col customWidth="1" min="7" max="7" style="3" width="25"/>
    <col customWidth="1" min="8" max="8" style="3" width="40.7109375"/>
    <col customWidth="1" min="9" max="9" style="1" width="23.140625"/>
    <col bestFit="1" customWidth="1" min="10" max="10" style="1" width="32"/>
    <col customWidth="1" min="11" max="11" style="1" width="28.140625"/>
    <col customWidth="1" min="12" max="12" style="1" width="26.5703125"/>
    <col customWidth="1" min="13" max="13" style="1" width="31.7109375"/>
    <col customWidth="1" min="14" max="14" style="1" width="22.5703125"/>
    <col customWidth="1" min="15" max="15" style="1" width="28.5703125"/>
    <col bestFit="1" customWidth="1" min="16" max="16" style="1" width="29.85546875"/>
    <col customWidth="1" min="17" max="17" style="1" width="23.42578125"/>
    <col customWidth="1" min="18" max="18" style="1" width="24.85546875"/>
    <col customWidth="1" min="19" max="19" style="1" width="29.28515625"/>
    <col customWidth="1" min="20" max="20" style="1" width="23.140625"/>
    <col customWidth="1" min="21" max="21" style="1" width="28.140625"/>
    <col min="22" max="16384" style="1" width="9.140625"/>
  </cols>
  <sheetData>
    <row r="1" ht="19.5">
      <c r="P1" s="4"/>
      <c r="Q1" s="4"/>
      <c r="R1" s="4"/>
      <c r="S1" s="4"/>
      <c r="T1" s="4"/>
    </row>
    <row r="2" ht="81" customHeight="1">
      <c r="A2" s="5" t="s">
        <v>0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19.5">
      <c r="T3" s="7"/>
    </row>
    <row r="4" ht="24.75" customHeight="1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/>
      <c r="K4" s="8"/>
      <c r="L4" s="8" t="s">
        <v>10</v>
      </c>
      <c r="M4" s="8"/>
      <c r="N4" s="8"/>
      <c r="O4" s="8" t="s">
        <v>11</v>
      </c>
      <c r="P4" s="8"/>
      <c r="Q4" s="8"/>
      <c r="R4" s="8" t="s">
        <v>12</v>
      </c>
      <c r="S4" s="8"/>
      <c r="T4" s="8"/>
    </row>
    <row r="5" ht="158.25" customHeight="1">
      <c r="A5" s="8"/>
      <c r="B5" s="10"/>
      <c r="C5" s="10"/>
      <c r="D5" s="10"/>
      <c r="E5" s="10"/>
      <c r="F5" s="8"/>
      <c r="G5" s="8"/>
      <c r="H5" s="8"/>
      <c r="I5" s="8" t="s">
        <v>13</v>
      </c>
      <c r="J5" s="8" t="s">
        <v>14</v>
      </c>
      <c r="K5" s="8" t="s">
        <v>15</v>
      </c>
      <c r="L5" s="8" t="s">
        <v>13</v>
      </c>
      <c r="M5" s="8" t="s">
        <v>14</v>
      </c>
      <c r="N5" s="8" t="s">
        <v>16</v>
      </c>
      <c r="O5" s="8" t="s">
        <v>13</v>
      </c>
      <c r="P5" s="8" t="s">
        <v>17</v>
      </c>
      <c r="Q5" s="8" t="s">
        <v>18</v>
      </c>
      <c r="R5" s="8" t="s">
        <v>13</v>
      </c>
      <c r="S5" s="8" t="s">
        <v>17</v>
      </c>
      <c r="T5" s="8" t="s">
        <v>19</v>
      </c>
    </row>
    <row r="6" s="7" customFormat="1" ht="67.5" customHeight="1">
      <c r="A6" s="11" t="s">
        <v>20</v>
      </c>
      <c r="B6" s="12" t="s">
        <v>21</v>
      </c>
      <c r="C6" s="12" t="s">
        <v>22</v>
      </c>
      <c r="D6" s="12" t="s">
        <v>23</v>
      </c>
      <c r="E6" s="12" t="s">
        <v>24</v>
      </c>
      <c r="F6" s="13" t="s">
        <v>25</v>
      </c>
      <c r="G6" s="14">
        <f>SUM(G7:G13)</f>
        <v>975</v>
      </c>
      <c r="H6" s="15">
        <f>SUM(H7:H13)</f>
        <v>133.29414634969945</v>
      </c>
      <c r="I6" s="16">
        <f>SUM(I7:I13)</f>
        <v>1012</v>
      </c>
      <c r="J6" s="16">
        <v>8361.4899999999998</v>
      </c>
      <c r="K6" s="14">
        <v>107.59999999999999</v>
      </c>
      <c r="L6" s="17">
        <f>SUM(L7:L13)</f>
        <v>893</v>
      </c>
      <c r="M6" s="16">
        <v>7538.9700000000003</v>
      </c>
      <c r="N6" s="16">
        <f t="shared" ref="N6:N9" si="0">M6/J6*100</f>
        <v>90.162997264841565</v>
      </c>
      <c r="O6" s="16">
        <f>SUM(O7:O13)</f>
        <v>1139</v>
      </c>
      <c r="P6" s="16">
        <v>9689.0100000000002</v>
      </c>
      <c r="Q6" s="16">
        <f>P6/M6*100</f>
        <v>128.5190151970362</v>
      </c>
      <c r="R6" s="16">
        <f>SUM(R7:R13)</f>
        <v>1415</v>
      </c>
      <c r="S6" s="16">
        <f>SUM(S7:S13)</f>
        <v>11688.98</v>
      </c>
      <c r="T6" s="18">
        <f t="shared" ref="T6:T13" si="1">S6/P6*100</f>
        <v>120.64163418140758</v>
      </c>
      <c r="U6" s="19"/>
    </row>
    <row r="7" s="7" customFormat="1" ht="39">
      <c r="A7" s="20" t="s">
        <v>26</v>
      </c>
      <c r="B7" s="20"/>
      <c r="C7" s="20"/>
      <c r="D7" s="20"/>
      <c r="E7" s="20"/>
      <c r="F7" s="13"/>
      <c r="G7" s="21">
        <v>5</v>
      </c>
      <c r="H7" s="21">
        <f t="shared" ref="H7:H9" si="2">J7/I7</f>
        <v>28.738461538461539</v>
      </c>
      <c r="I7" s="22">
        <v>13</v>
      </c>
      <c r="J7" s="23">
        <v>373.60000000000002</v>
      </c>
      <c r="K7" s="21">
        <v>260</v>
      </c>
      <c r="L7" s="24">
        <v>4</v>
      </c>
      <c r="M7" s="25">
        <v>114.944</v>
      </c>
      <c r="N7" s="26">
        <f t="shared" si="0"/>
        <v>30.76659528907923</v>
      </c>
      <c r="O7" s="27">
        <v>10</v>
      </c>
      <c r="P7" s="25">
        <v>287.36000000000001</v>
      </c>
      <c r="Q7" s="26">
        <f t="shared" ref="Q7:Q13" si="3">P7/M7*100</f>
        <v>250</v>
      </c>
      <c r="R7" s="28">
        <v>10</v>
      </c>
      <c r="S7" s="27">
        <v>287.36000000000001</v>
      </c>
      <c r="T7" s="29">
        <f t="shared" si="1"/>
        <v>100</v>
      </c>
      <c r="U7" s="19"/>
    </row>
    <row r="8" s="7" customFormat="1" ht="39">
      <c r="A8" s="11" t="s">
        <v>27</v>
      </c>
      <c r="B8" s="11"/>
      <c r="C8" s="11"/>
      <c r="D8" s="11"/>
      <c r="E8" s="11"/>
      <c r="F8" s="13"/>
      <c r="G8" s="21">
        <v>162</v>
      </c>
      <c r="H8" s="21">
        <f t="shared" si="2"/>
        <v>11.494117647058824</v>
      </c>
      <c r="I8" s="21">
        <v>170</v>
      </c>
      <c r="J8" s="30">
        <v>1954</v>
      </c>
      <c r="K8" s="21">
        <v>104.90000000000001</v>
      </c>
      <c r="L8" s="31">
        <v>213</v>
      </c>
      <c r="M8" s="32">
        <v>2448.2199999999998</v>
      </c>
      <c r="N8" s="26">
        <f t="shared" si="0"/>
        <v>125.29273285568065</v>
      </c>
      <c r="O8" s="26">
        <v>208</v>
      </c>
      <c r="P8" s="33">
        <v>2390.75</v>
      </c>
      <c r="Q8" s="26">
        <f t="shared" si="3"/>
        <v>97.652580241971734</v>
      </c>
      <c r="R8" s="34">
        <v>209</v>
      </c>
      <c r="S8" s="26">
        <v>2540.1700000000001</v>
      </c>
      <c r="T8" s="29">
        <f t="shared" si="1"/>
        <v>106.24992157272824</v>
      </c>
      <c r="U8" s="19"/>
    </row>
    <row r="9" s="7" customFormat="1" ht="37.5" customHeight="1">
      <c r="A9" s="11" t="s">
        <v>28</v>
      </c>
      <c r="B9" s="11"/>
      <c r="C9" s="11"/>
      <c r="D9" s="11"/>
      <c r="E9" s="11"/>
      <c r="F9" s="13"/>
      <c r="G9" s="21">
        <v>790</v>
      </c>
      <c r="H9" s="21">
        <f t="shared" si="2"/>
        <v>6.8615671641791041</v>
      </c>
      <c r="I9" s="21">
        <v>804</v>
      </c>
      <c r="J9" s="30">
        <v>5516.6999999999998</v>
      </c>
      <c r="K9" s="21">
        <v>101.09999999999999</v>
      </c>
      <c r="L9" s="31">
        <v>655</v>
      </c>
      <c r="M9" s="25">
        <v>4517.54</v>
      </c>
      <c r="N9" s="26">
        <f t="shared" si="0"/>
        <v>81.888447803940764</v>
      </c>
      <c r="O9" s="26">
        <v>874</v>
      </c>
      <c r="P9" s="33">
        <v>6028.1400000000003</v>
      </c>
      <c r="Q9" s="26">
        <f t="shared" si="3"/>
        <v>133.43855284070534</v>
      </c>
      <c r="R9" s="34">
        <v>1140</v>
      </c>
      <c r="S9" s="26">
        <v>7620.0799999999999</v>
      </c>
      <c r="T9" s="29">
        <f t="shared" si="1"/>
        <v>126.40847757351355</v>
      </c>
      <c r="U9" s="19"/>
    </row>
    <row r="10" s="7" customFormat="1" ht="31.5" customHeight="1">
      <c r="A10" s="11" t="s">
        <v>29</v>
      </c>
      <c r="B10" s="11"/>
      <c r="C10" s="11"/>
      <c r="D10" s="11"/>
      <c r="E10" s="11"/>
      <c r="F10" s="13"/>
      <c r="G10" s="21">
        <v>18</v>
      </c>
      <c r="H10" s="21">
        <f>J10/I10</f>
        <v>17.240000000000002</v>
      </c>
      <c r="I10" s="21">
        <v>10</v>
      </c>
      <c r="J10" s="30">
        <v>172.40000000000001</v>
      </c>
      <c r="K10" s="21">
        <v>55.600000000000001</v>
      </c>
      <c r="L10" s="31">
        <v>6</v>
      </c>
      <c r="M10" s="32">
        <v>103.40000000000001</v>
      </c>
      <c r="N10" s="26">
        <f t="shared" ref="N10:N13" si="4">M10/J10*100</f>
        <v>59.976798143851504</v>
      </c>
      <c r="O10" s="26">
        <v>17</v>
      </c>
      <c r="P10" s="33">
        <v>293.10000000000002</v>
      </c>
      <c r="Q10" s="26">
        <f t="shared" si="3"/>
        <v>283.46228239845266</v>
      </c>
      <c r="R10" s="34">
        <v>26</v>
      </c>
      <c r="S10" s="26">
        <v>551.71000000000004</v>
      </c>
      <c r="T10" s="29">
        <f t="shared" si="1"/>
        <v>188.23268509041282</v>
      </c>
      <c r="U10" s="19"/>
    </row>
    <row r="11" s="7" customFormat="1" ht="34.5" customHeight="1">
      <c r="A11" s="35" t="s">
        <v>30</v>
      </c>
      <c r="B11" s="35"/>
      <c r="C11" s="35"/>
      <c r="D11" s="35"/>
      <c r="E11" s="35"/>
      <c r="F11" s="13"/>
      <c r="G11" s="21">
        <v>0</v>
      </c>
      <c r="H11" s="21">
        <v>34.479999999999997</v>
      </c>
      <c r="I11" s="21">
        <v>5</v>
      </c>
      <c r="J11" s="36">
        <v>172.40000000000001</v>
      </c>
      <c r="K11" s="21">
        <v>100</v>
      </c>
      <c r="L11" s="37">
        <v>5</v>
      </c>
      <c r="M11" s="25">
        <v>172.41</v>
      </c>
      <c r="N11" s="26">
        <f t="shared" si="4"/>
        <v>100.00580046403711</v>
      </c>
      <c r="O11" s="38">
        <v>10</v>
      </c>
      <c r="P11" s="39">
        <v>344.82999999999998</v>
      </c>
      <c r="Q11" s="26">
        <f t="shared" si="3"/>
        <v>200.00580012760278</v>
      </c>
      <c r="R11" s="40">
        <v>10</v>
      </c>
      <c r="S11" s="38">
        <v>344.82999999999998</v>
      </c>
      <c r="T11" s="29">
        <f t="shared" si="1"/>
        <v>100</v>
      </c>
    </row>
    <row r="12" s="7" customFormat="1" ht="36.75" customHeight="1">
      <c r="A12" s="35" t="s">
        <v>31</v>
      </c>
      <c r="B12" s="35"/>
      <c r="C12" s="35"/>
      <c r="D12" s="35"/>
      <c r="E12" s="35"/>
      <c r="F12" s="13"/>
      <c r="G12" s="21">
        <v>0</v>
      </c>
      <c r="H12" s="21">
        <v>22.989999999999998</v>
      </c>
      <c r="I12" s="21">
        <v>5</v>
      </c>
      <c r="J12" s="36">
        <v>114.95</v>
      </c>
      <c r="K12" s="21">
        <v>100</v>
      </c>
      <c r="L12" s="37">
        <v>5</v>
      </c>
      <c r="M12" s="32">
        <v>114.95</v>
      </c>
      <c r="N12" s="26">
        <f t="shared" si="4"/>
        <v>100</v>
      </c>
      <c r="O12" s="38">
        <v>10</v>
      </c>
      <c r="P12" s="39">
        <v>229.88999999999999</v>
      </c>
      <c r="Q12" s="26">
        <f t="shared" si="3"/>
        <v>199.99130056546323</v>
      </c>
      <c r="R12" s="40">
        <v>10</v>
      </c>
      <c r="S12" s="38">
        <v>229.88999999999999</v>
      </c>
      <c r="T12" s="29">
        <f t="shared" si="1"/>
        <v>100</v>
      </c>
    </row>
    <row r="13" s="7" customFormat="1" ht="48.75" customHeight="1">
      <c r="A13" s="35" t="s">
        <v>32</v>
      </c>
      <c r="B13" s="35"/>
      <c r="C13" s="35"/>
      <c r="D13" s="35"/>
      <c r="E13" s="35"/>
      <c r="F13" s="13"/>
      <c r="G13" s="21">
        <v>0</v>
      </c>
      <c r="H13" s="21">
        <v>11.49</v>
      </c>
      <c r="I13" s="21">
        <v>5</v>
      </c>
      <c r="J13" s="36">
        <v>57.399999999999999</v>
      </c>
      <c r="K13" s="21">
        <v>100</v>
      </c>
      <c r="L13" s="37">
        <v>5</v>
      </c>
      <c r="M13" s="32">
        <v>67.469999999999999</v>
      </c>
      <c r="N13" s="26">
        <f t="shared" si="4"/>
        <v>117.54355400696863</v>
      </c>
      <c r="O13" s="38">
        <v>10</v>
      </c>
      <c r="P13" s="39">
        <v>114.94</v>
      </c>
      <c r="Q13" s="26">
        <f t="shared" si="3"/>
        <v>170.35719579072179</v>
      </c>
      <c r="R13" s="40">
        <v>10</v>
      </c>
      <c r="S13" s="38">
        <v>114.94</v>
      </c>
      <c r="T13" s="29">
        <f t="shared" si="1"/>
        <v>100</v>
      </c>
    </row>
    <row r="14" ht="19.5">
      <c r="A14" s="41"/>
      <c r="B14" s="41"/>
      <c r="C14" s="41"/>
      <c r="D14" s="41"/>
      <c r="E14" s="41"/>
    </row>
    <row r="15" ht="19.5">
      <c r="A15" s="41"/>
      <c r="B15" s="41"/>
      <c r="C15" s="41"/>
      <c r="D15" s="41"/>
      <c r="E15" s="41"/>
    </row>
    <row r="16" ht="54" customHeight="1">
      <c r="A16" s="42" t="s">
        <v>33</v>
      </c>
      <c r="B16" s="43" t="s">
        <v>33</v>
      </c>
      <c r="C16" s="43" t="s">
        <v>33</v>
      </c>
      <c r="D16" s="43" t="s">
        <v>33</v>
      </c>
      <c r="E16" s="43" t="s">
        <v>33</v>
      </c>
      <c r="F16" s="43"/>
      <c r="G16" s="44"/>
      <c r="H16" s="45" t="s">
        <v>34</v>
      </c>
    </row>
    <row r="17" s="46" customFormat="1" ht="21">
      <c r="A17" s="2"/>
      <c r="B17" s="2"/>
      <c r="C17" s="2"/>
      <c r="D17" s="2"/>
      <c r="E17" s="2"/>
      <c r="F17" s="1"/>
      <c r="G17" s="3"/>
      <c r="H17" s="3"/>
    </row>
    <row r="18" s="46" customFormat="1" ht="15">
      <c r="A18" s="47"/>
      <c r="B18" s="47"/>
      <c r="C18" s="47"/>
      <c r="D18" s="47"/>
      <c r="E18" s="47"/>
      <c r="F18" s="48"/>
      <c r="G18" s="49"/>
      <c r="H18" s="49"/>
      <c r="I18" s="48"/>
      <c r="J18" s="48"/>
    </row>
    <row r="19" s="46" customFormat="1" ht="12.75">
      <c r="A19" s="47"/>
      <c r="B19" s="47"/>
      <c r="C19" s="47"/>
      <c r="D19" s="47"/>
      <c r="E19" s="47"/>
      <c r="F19" s="50"/>
      <c r="G19" s="51"/>
      <c r="H19" s="51"/>
      <c r="I19" s="50"/>
      <c r="J19" s="52"/>
    </row>
    <row r="20" s="46" customFormat="1" ht="23.25">
      <c r="A20" s="53"/>
      <c r="B20" s="53"/>
      <c r="C20" s="53"/>
      <c r="D20" s="53"/>
      <c r="E20" s="53"/>
      <c r="G20" s="54"/>
      <c r="H20" s="54"/>
    </row>
    <row r="24" ht="409.5" customHeight="1"/>
    <row r="25" ht="409.5" customHeight="1"/>
    <row r="26" ht="0" customHeight="1"/>
    <row r="27" ht="21.75">
      <c r="A27" s="55" t="s">
        <v>35</v>
      </c>
      <c r="B27" s="55"/>
      <c r="C27" s="55"/>
      <c r="D27" s="55"/>
      <c r="E27" s="55"/>
    </row>
    <row r="28" ht="21.75">
      <c r="A28" s="55" t="s">
        <v>36</v>
      </c>
      <c r="B28" s="55"/>
      <c r="C28" s="55"/>
      <c r="D28" s="55"/>
      <c r="E28" s="55"/>
    </row>
    <row r="29" ht="21.75">
      <c r="A29" s="55" t="s">
        <v>37</v>
      </c>
      <c r="B29" s="55"/>
      <c r="C29" s="55"/>
      <c r="D29" s="55"/>
      <c r="E29" s="55"/>
    </row>
    <row r="30" ht="21.75">
      <c r="A30" s="55" t="s">
        <v>38</v>
      </c>
      <c r="B30" s="55"/>
      <c r="C30" s="55"/>
      <c r="D30" s="55"/>
      <c r="E30" s="55"/>
    </row>
  </sheetData>
  <autoFilter ref="A5:V13"/>
  <mergeCells count="15">
    <mergeCell ref="P1:T1"/>
    <mergeCell ref="A2:T2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Q4"/>
    <mergeCell ref="R4:T4"/>
    <mergeCell ref="F6:F13"/>
  </mergeCells>
  <printOptions headings="0" gridLines="0"/>
  <pageMargins left="0.39370078740157477" right="0.39370078740157477" top="0.35433070866141736" bottom="0.35433070866141736" header="0" footer="0"/>
  <pageSetup paperSize="8" scale="4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Мацокина Татьяна Михайловна</dc:creator>
  <cp:lastModifiedBy>ostrovskaya_ao@mfnso.local</cp:lastModifiedBy>
  <cp:revision>10</cp:revision>
  <dcterms:created xsi:type="dcterms:W3CDTF">2024-01-30T08:59:50Z</dcterms:created>
  <dcterms:modified xsi:type="dcterms:W3CDTF">2026-03-23T10:39:49Z</dcterms:modified>
</cp:coreProperties>
</file>